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FCDE" sheetId="1" state="visible" r:id="rId2"/>
    <sheet name="Foglio1" sheetId="2" state="hidden" r:id="rId3"/>
  </sheets>
  <definedNames>
    <definedName function="false" hidden="false" localSheetId="0" name="_xlnm.Print_Area" vbProcedure="false">FCDE!$A$1:$J$40</definedName>
    <definedName function="false" hidden="false" localSheetId="0" name="_xlnm.Print_Area" vbProcedure="false">FCDE!$A$1:$J$40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<sst xmlns="http://schemas.openxmlformats.org/spreadsheetml/2006/main" count="43" uniqueCount="24">
  <si>
    <t>DETERMINAZIONE DEL F.C.D.E. PER IL BILANCIO 2018/2020 (2012-2016 MEDIA)</t>
  </si>
  <si>
    <t>MEDIA SEMPLICE</t>
  </si>
  <si>
    <t>PREVISIONE ENTRATE 2018/2020</t>
  </si>
  <si>
    <t>FCDE 2018 (75%)</t>
  </si>
  <si>
    <t>FCDE 2019 (85%)</t>
  </si>
  <si>
    <t>FCDE 2020 (95%)</t>
  </si>
  <si>
    <t>ICI ANNI PREGRESSI (TITOLO I TIPOLOGIA 101 - CAP. 25/0 E 26/0)</t>
  </si>
  <si>
    <t>2012/2014 INCASSI R+C ANNO "N" E 2015/2016 INCASSI C "N" R "N+1" (COMPETENZA ARRICCHITA)</t>
  </si>
  <si>
    <t>ACCERTAMENTI ANNO "N"</t>
  </si>
  <si>
    <t>TASSA RIFIUTI ANNI PREGRESSI (TITOLO I TIPOLOGIA 101 - CAPP. 51/0 E 53/0)</t>
  </si>
  <si>
    <t>TASSA RIFIUTI (TITOLO I TIPOLOGIA 101 - CAPP. 52/0 E 55/0)</t>
  </si>
  <si>
    <t>SOTTOCOMMISSIONE ELETTORALE CIRCONDARIALE (TITOLO III TIPOLOGIA 500 - CAP. 462/0)</t>
  </si>
  <si>
    <t>CENTRO PER L'IMPIEGO (TITOLO III TIPOLOGIA 500 - CAP. 458/0)</t>
  </si>
  <si>
    <t>RIMBORSO MUTUI GORI (TITOLO III TIPOLOGIA 500 - CAP. 482/0)</t>
  </si>
  <si>
    <t>DATI EXTRACONTABILI</t>
  </si>
  <si>
    <t>PROVENTI COSAP (dati extracontabili - TITOLO III TIPOLOGIA 100 - CAP. 255/0)</t>
  </si>
  <si>
    <t>PROVENTI FITTI (dati extracontabili - TITOLO III TIPOLOGIA 100 - CAPP. 382/0 E 383/0)</t>
  </si>
  <si>
    <t>PROVENTI CDS (dati extracontabili - TITOLO III TIPOLOGIA 200)</t>
  </si>
  <si>
    <t>PROVENTI CDS DA RUOLI (dati extracontabili - TITOLO III TIPOLOGIA 200)</t>
  </si>
  <si>
    <t>TOTALE FCDE</t>
  </si>
  <si>
    <t>STANZIAMENTO MINIMO GRADUALIZZATO 2018/2020</t>
  </si>
  <si>
    <t>BILANCIO 2018/2020 (EFFETTIVO AL 100%)</t>
  </si>
  <si>
    <t>FCDE 2018 (75%) </t>
  </si>
  <si>
    <t>FCDE 2019 (85%)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</si>
</sst>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[$€-2]\ * #,##0.00_-;\-[$€-2]\ * #,##0.00_-;_-[$€-2]\ * \-??_-"/>
    <numFmt numFmtId="166" formatCode="_-* #,##0_-;\-* #,##0_-;_-* \-_-;_-@_-"/>
    <numFmt numFmtId="167" formatCode="0%"/>
    <numFmt numFmtId="168" formatCode="0.00%"/>
    <numFmt numFmtId="169" formatCode="_-&quot;€ &quot;* #,##0.00_-;&quot;-€ &quot;* #,##0.00_-;_-&quot;€ &quot;* \-??_-;_-@_-"/>
    <numFmt numFmtId="170" formatCode="_-&quot;€ &quot;* #,##0_-;&quot;-€ &quot;* #,##0_-;_-&quot;€ &quot;* \-??_-;_-@_-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Times New Roman"/>
      <family val="1"/>
      <charset val="1"/>
    </font>
    <font>
      <sz val="10"/>
      <name val="Arial"/>
      <family val="2"/>
      <charset val="1"/>
    </font>
    <font>
      <b val="true"/>
      <sz val="28"/>
      <color rgb="FFFF0000"/>
      <name val="Cambria"/>
      <family val="1"/>
      <charset val="1"/>
    </font>
    <font>
      <b val="true"/>
      <sz val="15"/>
      <color rgb="FF000000"/>
      <name val="Cambria"/>
      <family val="1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24"/>
      <color rgb="FF000000"/>
      <name val="Cambria"/>
      <family val="1"/>
      <charset val="1"/>
    </font>
    <font>
      <b val="true"/>
      <sz val="24"/>
      <color rgb="FF000000"/>
      <name val="Calibri"/>
      <family val="2"/>
      <charset val="1"/>
    </font>
    <font>
      <b val="true"/>
      <sz val="22"/>
      <color rgb="FF000000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EFEFF0"/>
      </patternFill>
    </fill>
    <fill>
      <patternFill patternType="solid">
        <fgColor rgb="FFEFEFF0"/>
        <bgColor rgb="FFFFFFFF"/>
      </patternFill>
    </fill>
  </fills>
  <borders count="4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0" borderId="1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2" borderId="1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8" fillId="2" borderId="1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8" fillId="2" borderId="1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0" fillId="0" borderId="14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0" fillId="2" borderId="14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8" fillId="2" borderId="15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8" fillId="2" borderId="16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0" fillId="0" borderId="19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0" fillId="2" borderId="19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8" fillId="2" borderId="2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8" fillId="2" borderId="2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8" fillId="2" borderId="2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8" fillId="0" borderId="2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0" borderId="1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8" fillId="0" borderId="1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0" fillId="0" borderId="26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0" fillId="2" borderId="26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8" fillId="0" borderId="2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2" borderId="27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0" fillId="2" borderId="2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2" borderId="1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8" fillId="0" borderId="1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8" fillId="0" borderId="1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8" fillId="0" borderId="1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8" fillId="0" borderId="2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0" borderId="2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8" fillId="0" borderId="2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24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3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0" fillId="2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3" fillId="3" borderId="3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3" fillId="3" borderId="3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13" fillId="3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13" fillId="3" borderId="3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3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16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16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6" fillId="0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uro" xfId="20" builtinId="54" customBuiltin="true"/>
    <cellStyle name="Migliaia [0] 2" xfId="21" builtinId="54" customBuiltin="true"/>
    <cellStyle name="Normale 2" xfId="22" builtinId="54" customBuiltin="true"/>
    <cellStyle name="Normale 3" xfId="23" builtinId="54" customBuiltin="true"/>
    <cellStyle name="Normale 4" xfId="24" builtinId="54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FEFF0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40"/>
  <sheetViews>
    <sheetView windowProtection="false" showFormulas="false" showGridLines="true" showRowColHeaders="true" showZeros="true" rightToLeft="false" tabSelected="true" showOutlineSymbols="true" defaultGridColor="true" view="normal" topLeftCell="A28" colorId="64" zoomScale="70" zoomScaleNormal="7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36.9948979591837"/>
    <col collapsed="false" hidden="false" max="6" min="2" style="0" width="20.4183673469388"/>
    <col collapsed="false" hidden="false" max="7" min="7" style="0" width="25.1428571428571"/>
    <col collapsed="false" hidden="false" max="8" min="8" style="0" width="29.1377551020408"/>
    <col collapsed="false" hidden="false" max="11" min="9" style="0" width="27"/>
    <col collapsed="false" hidden="false" max="1025" min="12" style="0" width="8.72959183673469"/>
  </cols>
  <sheetData>
    <row r="1" customFormat="false" ht="78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</row>
    <row r="2" s="10" customFormat="true" ht="45.75" hidden="false" customHeight="true" outlineLevel="0" collapsed="false">
      <c r="A2" s="4"/>
      <c r="B2" s="5" t="n">
        <v>2012</v>
      </c>
      <c r="C2" s="6" t="n">
        <v>2013</v>
      </c>
      <c r="D2" s="7" t="n">
        <v>2014</v>
      </c>
      <c r="E2" s="7" t="n">
        <v>2015</v>
      </c>
      <c r="F2" s="7" t="n">
        <v>2016</v>
      </c>
      <c r="G2" s="7" t="s">
        <v>1</v>
      </c>
      <c r="H2" s="7" t="s">
        <v>2</v>
      </c>
      <c r="I2" s="8" t="s">
        <v>3</v>
      </c>
      <c r="J2" s="7" t="s">
        <v>4</v>
      </c>
      <c r="K2" s="9" t="s">
        <v>5</v>
      </c>
    </row>
    <row r="3" customFormat="false" ht="57" hidden="false" customHeight="true" outlineLevel="0" collapsed="false">
      <c r="A3" s="11" t="s">
        <v>6</v>
      </c>
      <c r="B3" s="11"/>
      <c r="C3" s="11"/>
      <c r="D3" s="11"/>
      <c r="E3" s="11"/>
      <c r="F3" s="11"/>
      <c r="G3" s="12" t="n">
        <f aca="false">G4/G5</f>
        <v>0.431004551984683</v>
      </c>
      <c r="H3" s="13" t="n">
        <v>205000</v>
      </c>
      <c r="I3" s="14" t="n">
        <f aca="false">(H3*(1-G3))*0.75</f>
        <v>87483.050132355</v>
      </c>
      <c r="J3" s="13" t="n">
        <f aca="false">(H3*(1-G3))*0.85</f>
        <v>99147.456816669</v>
      </c>
      <c r="K3" s="15" t="n">
        <f aca="false">(H3*(1-G3))*0.95</f>
        <v>110811.863500983</v>
      </c>
    </row>
    <row r="4" customFormat="false" ht="57" hidden="false" customHeight="true" outlineLevel="0" collapsed="false">
      <c r="A4" s="16" t="s">
        <v>7</v>
      </c>
      <c r="B4" s="17" t="n">
        <f aca="false">23388.03+229980.8</f>
        <v>253368.83</v>
      </c>
      <c r="C4" s="17" t="n">
        <f aca="false">26836.8+116371.04</f>
        <v>143207.84</v>
      </c>
      <c r="D4" s="17" t="n">
        <f aca="false">107134.25+51182.84</f>
        <v>158317.09</v>
      </c>
      <c r="E4" s="18" t="n">
        <f aca="false">9215.8+43649.03</f>
        <v>52864.83</v>
      </c>
      <c r="F4" s="18" t="n">
        <f aca="false">56660.6+38308.07</f>
        <v>94968.67</v>
      </c>
      <c r="G4" s="17" t="n">
        <f aca="false">(B4+C4+D4+E4+F4)/5</f>
        <v>140545.452</v>
      </c>
      <c r="H4" s="19"/>
      <c r="I4" s="20"/>
      <c r="J4" s="20"/>
      <c r="K4" s="21"/>
    </row>
    <row r="5" customFormat="false" ht="57" hidden="false" customHeight="true" outlineLevel="0" collapsed="false">
      <c r="A5" s="22" t="s">
        <v>8</v>
      </c>
      <c r="B5" s="23" t="n">
        <v>497303.8</v>
      </c>
      <c r="C5" s="23" t="n">
        <v>296695.66</v>
      </c>
      <c r="D5" s="23" t="n">
        <v>217839.27</v>
      </c>
      <c r="E5" s="24" t="n">
        <v>227307.03</v>
      </c>
      <c r="F5" s="24" t="n">
        <v>391294.7</v>
      </c>
      <c r="G5" s="23" t="n">
        <f aca="false">(B5+C5+D5+E5+F5)/5</f>
        <v>326088.092</v>
      </c>
      <c r="H5" s="25"/>
      <c r="I5" s="26"/>
      <c r="J5" s="26"/>
      <c r="K5" s="27"/>
      <c r="M5" s="28"/>
    </row>
    <row r="6" customFormat="false" ht="57" hidden="false" customHeight="true" outlineLevel="0" collapsed="false">
      <c r="A6" s="11" t="s">
        <v>9</v>
      </c>
      <c r="B6" s="11"/>
      <c r="C6" s="11"/>
      <c r="D6" s="11"/>
      <c r="E6" s="11"/>
      <c r="F6" s="11"/>
      <c r="G6" s="12" t="n">
        <f aca="false">G7/G8</f>
        <v>0.523192314117051</v>
      </c>
      <c r="H6" s="13" t="n">
        <v>350000</v>
      </c>
      <c r="I6" s="14" t="n">
        <f aca="false">(H6*(1-G6))*0.75</f>
        <v>125162.017544274</v>
      </c>
      <c r="J6" s="14" t="n">
        <f aca="false">(H6*(1-G6))*0.85</f>
        <v>141850.286550177</v>
      </c>
      <c r="K6" s="15" t="n">
        <f aca="false">(H6*(1-G6))*0.95</f>
        <v>158538.55555608</v>
      </c>
    </row>
    <row r="7" customFormat="false" ht="57" hidden="false" customHeight="true" outlineLevel="0" collapsed="false">
      <c r="A7" s="16" t="s">
        <v>7</v>
      </c>
      <c r="B7" s="17" t="n">
        <f aca="false">52595.38+23673.1</f>
        <v>76268.48</v>
      </c>
      <c r="C7" s="17" t="n">
        <f aca="false">216279.87+4706.06</f>
        <v>220985.93</v>
      </c>
      <c r="D7" s="17" t="n">
        <f aca="false">87292.97+7185</f>
        <v>94477.97</v>
      </c>
      <c r="E7" s="18" t="n">
        <f aca="false">26825.06+116115.58</f>
        <v>142940.64</v>
      </c>
      <c r="F7" s="18" t="n">
        <f aca="false">182470.33+0+192066.83</f>
        <v>374537.16</v>
      </c>
      <c r="G7" s="17" t="n">
        <f aca="false">(B7+C7+D7+E7+F7)/5</f>
        <v>181842.036</v>
      </c>
      <c r="H7" s="29"/>
      <c r="I7" s="29"/>
      <c r="J7" s="29"/>
      <c r="K7" s="30"/>
    </row>
    <row r="8" customFormat="false" ht="57" hidden="false" customHeight="true" outlineLevel="0" collapsed="false">
      <c r="A8" s="22" t="s">
        <v>8</v>
      </c>
      <c r="B8" s="23" t="n">
        <v>640774.73</v>
      </c>
      <c r="C8" s="23" t="n">
        <v>115934.75</v>
      </c>
      <c r="D8" s="23" t="n">
        <v>7185</v>
      </c>
      <c r="E8" s="24" t="n">
        <v>359116.49</v>
      </c>
      <c r="F8" s="24" t="n">
        <f aca="false">614801.6+0</f>
        <v>614801.6</v>
      </c>
      <c r="G8" s="23" t="n">
        <f aca="false">(B8+C8+D8+E8+F8)/5</f>
        <v>347562.514</v>
      </c>
      <c r="H8" s="29"/>
      <c r="I8" s="29"/>
      <c r="J8" s="29"/>
      <c r="K8" s="27"/>
    </row>
    <row r="9" customFormat="false" ht="57" hidden="false" customHeight="true" outlineLevel="0" collapsed="false">
      <c r="A9" s="11" t="s">
        <v>10</v>
      </c>
      <c r="B9" s="11"/>
      <c r="C9" s="11"/>
      <c r="D9" s="11"/>
      <c r="E9" s="11"/>
      <c r="F9" s="11"/>
      <c r="G9" s="12" t="n">
        <f aca="false">G10/G11</f>
        <v>0.713285035868617</v>
      </c>
      <c r="H9" s="13" t="n">
        <v>4752424.94</v>
      </c>
      <c r="I9" s="13" t="n">
        <f aca="false">H9*(1-G9)*0.75</f>
        <v>1021943.50965689</v>
      </c>
      <c r="J9" s="13" t="n">
        <f aca="false">H9*(1-G9)*0.85</f>
        <v>1158202.64427781</v>
      </c>
      <c r="K9" s="15" t="n">
        <f aca="false">H9*(1-G9)*0.95</f>
        <v>1294461.77889873</v>
      </c>
    </row>
    <row r="10" customFormat="false" ht="57" hidden="false" customHeight="true" outlineLevel="0" collapsed="false">
      <c r="A10" s="16" t="s">
        <v>7</v>
      </c>
      <c r="B10" s="17" t="n">
        <f aca="false">1931970.78+34070.39</f>
        <v>1966041.17</v>
      </c>
      <c r="C10" s="17" t="n">
        <f aca="false">2365595.44+279039</f>
        <v>2644634.44</v>
      </c>
      <c r="D10" s="17" t="n">
        <f aca="false">3603531.4+1690823.4</f>
        <v>5294354.8</v>
      </c>
      <c r="E10" s="18" t="n">
        <f aca="false">255939.84+3325672.23</f>
        <v>3581612.07</v>
      </c>
      <c r="F10" s="18" t="n">
        <f aca="false">3144138.14+373251.95</f>
        <v>3517390.09</v>
      </c>
      <c r="G10" s="17" t="n">
        <f aca="false">(B10+C10+D10+E10+F10)/5</f>
        <v>3400806.514</v>
      </c>
      <c r="H10" s="31"/>
      <c r="I10" s="31"/>
      <c r="J10" s="31"/>
      <c r="K10" s="30"/>
    </row>
    <row r="11" customFormat="false" ht="57" hidden="false" customHeight="true" outlineLevel="0" collapsed="false">
      <c r="A11" s="22" t="s">
        <v>8</v>
      </c>
      <c r="B11" s="23" t="n">
        <v>3150409.96</v>
      </c>
      <c r="C11" s="23" t="n">
        <v>5214685.34</v>
      </c>
      <c r="D11" s="23" t="n">
        <v>5174427.07</v>
      </c>
      <c r="E11" s="24" t="n">
        <v>5193460.73</v>
      </c>
      <c r="F11" s="24" t="n">
        <v>5106059.8</v>
      </c>
      <c r="G11" s="23" t="n">
        <f aca="false">(B11+C11+D11+E11+F11)/5</f>
        <v>4767808.58</v>
      </c>
      <c r="H11" s="31"/>
      <c r="I11" s="31"/>
      <c r="J11" s="31"/>
      <c r="K11" s="27"/>
    </row>
    <row r="12" customFormat="false" ht="57" hidden="false" customHeight="true" outlineLevel="0" collapsed="false">
      <c r="A12" s="11" t="s">
        <v>11</v>
      </c>
      <c r="B12" s="11"/>
      <c r="C12" s="11"/>
      <c r="D12" s="11"/>
      <c r="E12" s="11"/>
      <c r="F12" s="11"/>
      <c r="G12" s="12" t="n">
        <f aca="false">G13/G14</f>
        <v>0.759036221494559</v>
      </c>
      <c r="H12" s="13" t="n">
        <v>2966</v>
      </c>
      <c r="I12" s="32" t="n">
        <f aca="false">H12*(1-G12)*0.75</f>
        <v>536.023925285354</v>
      </c>
      <c r="J12" s="32" t="n">
        <f aca="false">H12*(1-G12)*0.85</f>
        <v>607.493781990068</v>
      </c>
      <c r="K12" s="33" t="n">
        <f aca="false">H12*(1-G12)*0.95</f>
        <v>678.963638694782</v>
      </c>
    </row>
    <row r="13" customFormat="false" ht="57" hidden="false" customHeight="true" outlineLevel="0" collapsed="false">
      <c r="A13" s="16" t="s">
        <v>7</v>
      </c>
      <c r="B13" s="17" t="n">
        <v>3496.5</v>
      </c>
      <c r="C13" s="17" t="n">
        <f aca="false">5583.79+1662.71</f>
        <v>7246.5</v>
      </c>
      <c r="D13" s="17" t="n">
        <f aca="false">1329.4+1596.43</f>
        <v>2925.83</v>
      </c>
      <c r="E13" s="18" t="n">
        <v>598.66</v>
      </c>
      <c r="F13" s="18" t="n">
        <v>0</v>
      </c>
      <c r="G13" s="17" t="n">
        <f aca="false">(B13+C13+D13+E13+F13)/5</f>
        <v>2853.498</v>
      </c>
      <c r="H13" s="29"/>
      <c r="I13" s="29"/>
      <c r="J13" s="29"/>
      <c r="K13" s="30"/>
    </row>
    <row r="14" customFormat="false" ht="57" hidden="false" customHeight="true" outlineLevel="0" collapsed="false">
      <c r="A14" s="22" t="s">
        <v>8</v>
      </c>
      <c r="B14" s="23"/>
      <c r="C14" s="23" t="n">
        <v>8004.69</v>
      </c>
      <c r="D14" s="23" t="n">
        <v>4266.76</v>
      </c>
      <c r="E14" s="24" t="n">
        <v>3560.03</v>
      </c>
      <c r="F14" s="24" t="n">
        <v>2965.37</v>
      </c>
      <c r="G14" s="23" t="n">
        <f aca="false">(B14+C14+D14+E14+F14)/5</f>
        <v>3759.37</v>
      </c>
      <c r="H14" s="29"/>
      <c r="I14" s="29"/>
      <c r="J14" s="29"/>
      <c r="K14" s="30"/>
    </row>
    <row r="15" customFormat="false" ht="57" hidden="false" customHeight="true" outlineLevel="0" collapsed="false">
      <c r="A15" s="11" t="s">
        <v>12</v>
      </c>
      <c r="B15" s="11"/>
      <c r="C15" s="11"/>
      <c r="D15" s="11"/>
      <c r="E15" s="11"/>
      <c r="F15" s="11"/>
      <c r="G15" s="12" t="n">
        <f aca="false">G16/G17</f>
        <v>0.616975733267257</v>
      </c>
      <c r="H15" s="13" t="n">
        <v>45787</v>
      </c>
      <c r="I15" s="32" t="n">
        <f aca="false">H15*(1-G15)*0.75</f>
        <v>13153.1490756691</v>
      </c>
      <c r="J15" s="32" t="n">
        <f aca="false">H15*(1-G15)*0.85</f>
        <v>14906.9022857583</v>
      </c>
      <c r="K15" s="33" t="n">
        <f aca="false">H15*(1-G15)*0.95</f>
        <v>16660.6554958475</v>
      </c>
    </row>
    <row r="16" customFormat="false" ht="57" hidden="false" customHeight="true" outlineLevel="0" collapsed="false">
      <c r="A16" s="34" t="s">
        <v>7</v>
      </c>
      <c r="B16" s="35" t="n">
        <f aca="false">26788.89+53263.28</f>
        <v>80052.17</v>
      </c>
      <c r="C16" s="35" t="n">
        <f aca="false">8245.93+8296.52</f>
        <v>16542.45</v>
      </c>
      <c r="D16" s="35" t="n">
        <f aca="false">64220.63+32.56</f>
        <v>64253.19</v>
      </c>
      <c r="E16" s="36" t="n">
        <v>2866.34</v>
      </c>
      <c r="F16" s="36" t="n">
        <f aca="false">5851.72+2234.45+2396.88</f>
        <v>10483.05</v>
      </c>
      <c r="G16" s="17" t="n">
        <f aca="false">(B16+C16+D16+E16+F16)/5</f>
        <v>34839.44</v>
      </c>
      <c r="H16" s="37"/>
      <c r="I16" s="37"/>
      <c r="J16" s="37"/>
      <c r="K16" s="30"/>
    </row>
    <row r="17" customFormat="false" ht="57" hidden="false" customHeight="true" outlineLevel="0" collapsed="false">
      <c r="A17" s="22" t="s">
        <v>8</v>
      </c>
      <c r="B17" s="23" t="n">
        <v>106815.27</v>
      </c>
      <c r="C17" s="23" t="n">
        <v>54250.86</v>
      </c>
      <c r="D17" s="23" t="n">
        <v>46030.28</v>
      </c>
      <c r="E17" s="24" t="n">
        <v>42605.23</v>
      </c>
      <c r="F17" s="24" t="n">
        <v>32638.8</v>
      </c>
      <c r="G17" s="23" t="n">
        <f aca="false">(B17+C17+D17+E17+F17)/5</f>
        <v>56468.088</v>
      </c>
      <c r="H17" s="37"/>
      <c r="I17" s="37"/>
      <c r="J17" s="37"/>
      <c r="K17" s="30"/>
    </row>
    <row r="18" customFormat="false" ht="57" hidden="false" customHeight="true" outlineLevel="0" collapsed="false">
      <c r="A18" s="11" t="s">
        <v>13</v>
      </c>
      <c r="B18" s="11"/>
      <c r="C18" s="11"/>
      <c r="D18" s="11"/>
      <c r="E18" s="11"/>
      <c r="F18" s="11"/>
      <c r="G18" s="12" t="n">
        <f aca="false">G19/G20</f>
        <v>1.00204683115629</v>
      </c>
      <c r="H18" s="13" t="n">
        <v>65593</v>
      </c>
      <c r="I18" s="32" t="n">
        <v>0</v>
      </c>
      <c r="J18" s="32" t="n">
        <v>0</v>
      </c>
      <c r="K18" s="33" t="n">
        <v>0</v>
      </c>
    </row>
    <row r="19" customFormat="false" ht="57" hidden="false" customHeight="true" outlineLevel="0" collapsed="false">
      <c r="A19" s="34" t="s">
        <v>7</v>
      </c>
      <c r="B19" s="35" t="n">
        <v>61689.04</v>
      </c>
      <c r="C19" s="35" t="n">
        <f aca="false">272869.21+86979.42</f>
        <v>359848.63</v>
      </c>
      <c r="D19" s="35" t="n">
        <v>453702.93</v>
      </c>
      <c r="E19" s="36" t="n">
        <v>25611.74</v>
      </c>
      <c r="F19" s="38" t="n">
        <v>68927.02</v>
      </c>
      <c r="G19" s="17" t="n">
        <f aca="false">(B19+C19+D19+E19+F19)/5</f>
        <v>193955.872</v>
      </c>
      <c r="H19" s="37"/>
      <c r="I19" s="37"/>
      <c r="J19" s="37"/>
      <c r="K19" s="30"/>
    </row>
    <row r="20" customFormat="false" ht="57" hidden="false" customHeight="true" outlineLevel="0" collapsed="false">
      <c r="A20" s="22" t="s">
        <v>8</v>
      </c>
      <c r="B20" s="23" t="n">
        <v>231288.52</v>
      </c>
      <c r="C20" s="23" t="n">
        <v>296402.24</v>
      </c>
      <c r="D20" s="23" t="n">
        <v>174446.58</v>
      </c>
      <c r="E20" s="24" t="n">
        <v>174446.58</v>
      </c>
      <c r="F20" s="39" t="n">
        <v>91214.52</v>
      </c>
      <c r="G20" s="23" t="n">
        <f aca="false">(B20+C20+D20+E20+F20)/5</f>
        <v>193559.688</v>
      </c>
      <c r="H20" s="37"/>
      <c r="I20" s="37"/>
      <c r="J20" s="37"/>
      <c r="K20" s="27"/>
    </row>
    <row r="21" customFormat="false" ht="57" hidden="false" customHeight="true" outlineLevel="0" collapsed="false">
      <c r="A21" s="40" t="s">
        <v>14</v>
      </c>
      <c r="B21" s="40"/>
      <c r="C21" s="40"/>
      <c r="D21" s="40"/>
      <c r="E21" s="40"/>
      <c r="F21" s="40"/>
      <c r="G21" s="40"/>
      <c r="H21" s="40"/>
      <c r="I21" s="40"/>
      <c r="J21" s="40"/>
      <c r="K21" s="30"/>
    </row>
    <row r="22" customFormat="false" ht="57" hidden="false" customHeight="true" outlineLevel="0" collapsed="false">
      <c r="A22" s="11" t="s">
        <v>15</v>
      </c>
      <c r="B22" s="11"/>
      <c r="C22" s="11"/>
      <c r="D22" s="11"/>
      <c r="E22" s="11"/>
      <c r="F22" s="11"/>
      <c r="G22" s="12" t="n">
        <f aca="false">G23/G24</f>
        <v>0.733628077533604</v>
      </c>
      <c r="H22" s="41" t="n">
        <v>120000</v>
      </c>
      <c r="I22" s="42" t="n">
        <f aca="false">H22*(1-G22)*0.75</f>
        <v>23973.4730219757</v>
      </c>
      <c r="J22" s="43" t="n">
        <f aca="false">H22*(1-G22)*0.85</f>
        <v>27169.9360915724</v>
      </c>
      <c r="K22" s="44" t="n">
        <f aca="false">H22*(1-G22)*0.95</f>
        <v>30366.3991611692</v>
      </c>
    </row>
    <row r="23" customFormat="false" ht="57" hidden="false" customHeight="true" outlineLevel="0" collapsed="false">
      <c r="A23" s="34" t="s">
        <v>7</v>
      </c>
      <c r="B23" s="35"/>
      <c r="C23" s="35"/>
      <c r="D23" s="35"/>
      <c r="E23" s="36" t="n">
        <f aca="false">21337.14+80759.45</f>
        <v>102096.59</v>
      </c>
      <c r="F23" s="38" t="n">
        <f aca="false">54770.35+29538.41</f>
        <v>84308.76</v>
      </c>
      <c r="G23" s="17" t="n">
        <f aca="false">(B23+C23+D23+E23+F23)/5</f>
        <v>37281.07</v>
      </c>
      <c r="H23" s="45"/>
      <c r="I23" s="45"/>
      <c r="J23" s="45"/>
      <c r="K23" s="46"/>
    </row>
    <row r="24" customFormat="false" ht="57" hidden="false" customHeight="true" outlineLevel="0" collapsed="false">
      <c r="A24" s="22" t="s">
        <v>8</v>
      </c>
      <c r="B24" s="23"/>
      <c r="C24" s="23"/>
      <c r="D24" s="23"/>
      <c r="E24" s="24" t="n">
        <v>126059.94</v>
      </c>
      <c r="F24" s="39" t="n">
        <v>128027.05</v>
      </c>
      <c r="G24" s="23" t="n">
        <f aca="false">(B24+C24+D24+E24+F24)/5</f>
        <v>50817.398</v>
      </c>
      <c r="H24" s="45"/>
      <c r="I24" s="45"/>
      <c r="J24" s="45"/>
      <c r="K24" s="46"/>
    </row>
    <row r="25" customFormat="false" ht="57" hidden="false" customHeight="true" outlineLevel="0" collapsed="false">
      <c r="A25" s="11" t="s">
        <v>16</v>
      </c>
      <c r="B25" s="11"/>
      <c r="C25" s="11"/>
      <c r="D25" s="11"/>
      <c r="E25" s="11"/>
      <c r="F25" s="11"/>
      <c r="G25" s="12" t="n">
        <f aca="false">G26/G27</f>
        <v>0.191770800802365</v>
      </c>
      <c r="H25" s="41" t="n">
        <f aca="false">7613+206889</f>
        <v>214502</v>
      </c>
      <c r="I25" s="42" t="n">
        <f aca="false">H25*(1-G25)*0.75</f>
        <v>130025.084764718</v>
      </c>
      <c r="J25" s="42" t="n">
        <f aca="false">H25*(1-G25)*0.85</f>
        <v>147361.762733347</v>
      </c>
      <c r="K25" s="44" t="n">
        <f aca="false">H25*(1-G25)*0.95</f>
        <v>164698.440701977</v>
      </c>
    </row>
    <row r="26" customFormat="false" ht="57" hidden="false" customHeight="true" outlineLevel="0" collapsed="false">
      <c r="A26" s="34" t="s">
        <v>7</v>
      </c>
      <c r="B26" s="35"/>
      <c r="C26" s="35"/>
      <c r="D26" s="35"/>
      <c r="E26" s="36" t="n">
        <f aca="false">5978.17+32816.61</f>
        <v>38794.78</v>
      </c>
      <c r="F26" s="38" t="n">
        <f aca="false">6757.96+28614.53+614.36+10966.39</f>
        <v>46953.24</v>
      </c>
      <c r="G26" s="17" t="n">
        <f aca="false">(B26+C26+D26+E26+F26)/5</f>
        <v>17149.604</v>
      </c>
      <c r="H26" s="45"/>
      <c r="I26" s="45"/>
      <c r="J26" s="45"/>
      <c r="K26" s="46"/>
    </row>
    <row r="27" customFormat="false" ht="57" hidden="false" customHeight="true" outlineLevel="0" collapsed="false">
      <c r="A27" s="22" t="s">
        <v>8</v>
      </c>
      <c r="B27" s="23"/>
      <c r="C27" s="23"/>
      <c r="D27" s="23"/>
      <c r="E27" s="24" t="n">
        <v>227355.52</v>
      </c>
      <c r="F27" s="39" t="n">
        <f aca="false">7612.32+212170.2</f>
        <v>219782.52</v>
      </c>
      <c r="G27" s="23" t="n">
        <f aca="false">(B27+C27+D27+E27+F27)/5</f>
        <v>89427.608</v>
      </c>
      <c r="H27" s="45"/>
      <c r="I27" s="45"/>
      <c r="J27" s="45"/>
      <c r="K27" s="46"/>
    </row>
    <row r="28" customFormat="false" ht="57" hidden="false" customHeight="true" outlineLevel="0" collapsed="false">
      <c r="A28" s="11" t="s">
        <v>17</v>
      </c>
      <c r="B28" s="11"/>
      <c r="C28" s="11"/>
      <c r="D28" s="11"/>
      <c r="E28" s="11"/>
      <c r="F28" s="11"/>
      <c r="G28" s="12" t="n">
        <f aca="false">53000/H28</f>
        <v>0.588888888888889</v>
      </c>
      <c r="H28" s="42" t="n">
        <v>90000</v>
      </c>
      <c r="I28" s="42" t="n">
        <f aca="false">H28*(1-G28)*0.75</f>
        <v>27750</v>
      </c>
      <c r="J28" s="42" t="n">
        <f aca="false">H28*(1-G28)*0.85</f>
        <v>31450</v>
      </c>
      <c r="K28" s="44" t="n">
        <f aca="false">H28*(1-G28)*0.95</f>
        <v>35150</v>
      </c>
    </row>
    <row r="29" customFormat="false" ht="57" hidden="false" customHeight="true" outlineLevel="0" collapsed="false">
      <c r="A29" s="34" t="s">
        <v>7</v>
      </c>
      <c r="B29" s="35"/>
      <c r="C29" s="35"/>
      <c r="D29" s="35"/>
      <c r="E29" s="36"/>
      <c r="F29" s="38"/>
      <c r="G29" s="17" t="n">
        <f aca="false">(B29+C29+D29+E29+F29)/5</f>
        <v>0</v>
      </c>
      <c r="H29" s="47"/>
      <c r="I29" s="47"/>
      <c r="J29" s="47"/>
      <c r="K29" s="46"/>
    </row>
    <row r="30" customFormat="false" ht="57" hidden="false" customHeight="true" outlineLevel="0" collapsed="false">
      <c r="A30" s="22" t="s">
        <v>8</v>
      </c>
      <c r="B30" s="23"/>
      <c r="C30" s="23"/>
      <c r="D30" s="23"/>
      <c r="E30" s="24"/>
      <c r="F30" s="39"/>
      <c r="G30" s="23" t="n">
        <f aca="false">(B30+C30+D30+E30+F30)/5</f>
        <v>0</v>
      </c>
      <c r="H30" s="47"/>
      <c r="I30" s="47"/>
      <c r="J30" s="47"/>
      <c r="K30" s="48"/>
    </row>
    <row r="31" customFormat="false" ht="57" hidden="false" customHeight="true" outlineLevel="0" collapsed="false">
      <c r="A31" s="11" t="s">
        <v>18</v>
      </c>
      <c r="B31" s="11"/>
      <c r="C31" s="11"/>
      <c r="D31" s="11"/>
      <c r="E31" s="11"/>
      <c r="F31" s="11"/>
      <c r="G31" s="12" t="n">
        <f aca="false">(H31-1853600)/H31</f>
        <v>0.0732</v>
      </c>
      <c r="H31" s="42" t="n">
        <v>2000000</v>
      </c>
      <c r="I31" s="42" t="n">
        <f aca="false">H31*(1-G31)*0.75</f>
        <v>1390200</v>
      </c>
      <c r="J31" s="42" t="n">
        <v>0</v>
      </c>
      <c r="K31" s="44" t="n">
        <v>0</v>
      </c>
    </row>
    <row r="32" customFormat="false" ht="57" hidden="false" customHeight="true" outlineLevel="0" collapsed="false">
      <c r="A32" s="34" t="s">
        <v>7</v>
      </c>
      <c r="B32" s="35"/>
      <c r="C32" s="35"/>
      <c r="D32" s="35"/>
      <c r="E32" s="36"/>
      <c r="F32" s="38"/>
      <c r="G32" s="17" t="n">
        <f aca="false">(B32+C32+D32+E32+F32)/5</f>
        <v>0</v>
      </c>
      <c r="H32" s="47"/>
      <c r="I32" s="47"/>
      <c r="J32" s="47"/>
      <c r="K32" s="46"/>
    </row>
    <row r="33" customFormat="false" ht="57" hidden="false" customHeight="true" outlineLevel="0" collapsed="false">
      <c r="A33" s="22" t="s">
        <v>8</v>
      </c>
      <c r="B33" s="23"/>
      <c r="C33" s="23"/>
      <c r="D33" s="23"/>
      <c r="E33" s="24"/>
      <c r="F33" s="39"/>
      <c r="G33" s="23" t="n">
        <f aca="false">(B33+C33+D33+E33+F33)/5</f>
        <v>0</v>
      </c>
      <c r="H33" s="47"/>
      <c r="I33" s="47"/>
      <c r="J33" s="47"/>
      <c r="K33" s="46"/>
    </row>
    <row r="34" customFormat="false" ht="48.75" hidden="false" customHeight="true" outlineLevel="0" collapsed="false">
      <c r="A34" s="49"/>
      <c r="B34" s="28"/>
      <c r="C34" s="28"/>
      <c r="D34" s="28"/>
      <c r="E34" s="28"/>
      <c r="F34" s="28"/>
      <c r="G34" s="50"/>
      <c r="H34" s="51" t="s">
        <v>19</v>
      </c>
      <c r="I34" s="52" t="n">
        <f aca="false">SUM(I31+I28+I25+I22+I18+I15+I12+I9+I6+I3)</f>
        <v>2820226.30812117</v>
      </c>
      <c r="J34" s="53" t="n">
        <f aca="false">SUM(J31+J28+J25+J22+J18+J15+J12+J9+J6+J3)</f>
        <v>1620696.48253733</v>
      </c>
      <c r="K34" s="54" t="n">
        <f aca="false">SUM(K3:K33)</f>
        <v>1811366.65695348</v>
      </c>
    </row>
    <row r="35" customFormat="false" ht="15.75" hidden="false" customHeight="true" outlineLevel="0" collapsed="false">
      <c r="A35" s="49"/>
      <c r="B35" s="28"/>
      <c r="C35" s="28"/>
      <c r="D35" s="28"/>
      <c r="E35" s="28"/>
      <c r="F35" s="28"/>
      <c r="G35" s="50"/>
      <c r="H35" s="55"/>
      <c r="I35" s="55"/>
      <c r="J35" s="56"/>
      <c r="K35" s="27"/>
    </row>
    <row r="36" customFormat="false" ht="47.25" hidden="false" customHeight="true" outlineLevel="0" collapsed="false">
      <c r="A36" s="49"/>
      <c r="B36" s="28"/>
      <c r="C36" s="28"/>
      <c r="D36" s="28"/>
      <c r="E36" s="28"/>
      <c r="F36" s="28"/>
      <c r="G36" s="28"/>
      <c r="H36" s="57" t="s">
        <v>20</v>
      </c>
      <c r="I36" s="57"/>
      <c r="J36" s="58" t="s">
        <v>21</v>
      </c>
      <c r="K36" s="58"/>
    </row>
    <row r="37" customFormat="false" ht="119.25" hidden="false" customHeight="true" outlineLevel="0" collapsed="false">
      <c r="A37" s="49"/>
      <c r="B37" s="28"/>
      <c r="C37" s="28"/>
      <c r="D37" s="59"/>
      <c r="E37" s="28"/>
      <c r="F37" s="28"/>
      <c r="G37" s="28"/>
      <c r="H37" s="57"/>
      <c r="I37" s="57"/>
      <c r="J37" s="58"/>
      <c r="K37" s="58"/>
    </row>
    <row r="38" customFormat="false" ht="21" hidden="false" customHeight="true" outlineLevel="0" collapsed="false">
      <c r="A38" s="49"/>
      <c r="B38" s="28"/>
      <c r="C38" s="28"/>
      <c r="D38" s="28"/>
      <c r="E38" s="28"/>
      <c r="F38" s="28"/>
      <c r="G38" s="28"/>
      <c r="H38" s="60" t="s">
        <v>22</v>
      </c>
      <c r="I38" s="61" t="n">
        <v>2820226</v>
      </c>
      <c r="J38" s="62" t="n">
        <v>3760302</v>
      </c>
      <c r="K38" s="62"/>
    </row>
    <row r="39" customFormat="false" ht="21" hidden="false" customHeight="true" outlineLevel="0" collapsed="false">
      <c r="A39" s="49"/>
      <c r="B39" s="28"/>
      <c r="C39" s="28"/>
      <c r="D39" s="28"/>
      <c r="E39" s="28"/>
      <c r="F39" s="28"/>
      <c r="G39" s="28"/>
      <c r="H39" s="60" t="s">
        <v>23</v>
      </c>
      <c r="I39" s="61" t="n">
        <v>1620696</v>
      </c>
      <c r="J39" s="63" t="n">
        <v>1906702</v>
      </c>
      <c r="K39" s="63"/>
    </row>
    <row r="40" customFormat="false" ht="21.75" hidden="false" customHeight="true" outlineLevel="0" collapsed="false">
      <c r="A40" s="64"/>
      <c r="B40" s="65"/>
      <c r="C40" s="65"/>
      <c r="D40" s="65"/>
      <c r="E40" s="65"/>
      <c r="F40" s="65"/>
      <c r="G40" s="65"/>
      <c r="H40" s="66" t="s">
        <v>5</v>
      </c>
      <c r="I40" s="67" t="n">
        <f aca="false">J40*0.95</f>
        <v>1811366.9</v>
      </c>
      <c r="J40" s="68" t="n">
        <v>1906702</v>
      </c>
      <c r="K40" s="68"/>
    </row>
  </sheetData>
  <mergeCells count="26">
    <mergeCell ref="A1:J1"/>
    <mergeCell ref="A3:F3"/>
    <mergeCell ref="A6:F6"/>
    <mergeCell ref="H7:J8"/>
    <mergeCell ref="A9:F9"/>
    <mergeCell ref="H10:J11"/>
    <mergeCell ref="A12:F12"/>
    <mergeCell ref="H13:J14"/>
    <mergeCell ref="A15:F15"/>
    <mergeCell ref="H16:J17"/>
    <mergeCell ref="A18:F18"/>
    <mergeCell ref="H19:J20"/>
    <mergeCell ref="A21:J21"/>
    <mergeCell ref="A22:F22"/>
    <mergeCell ref="H23:J24"/>
    <mergeCell ref="A25:F25"/>
    <mergeCell ref="H26:J27"/>
    <mergeCell ref="A28:F28"/>
    <mergeCell ref="H29:J30"/>
    <mergeCell ref="A31:F31"/>
    <mergeCell ref="H32:J33"/>
    <mergeCell ref="H36:I37"/>
    <mergeCell ref="J36:K37"/>
    <mergeCell ref="J38:K38"/>
    <mergeCell ref="J39:K39"/>
    <mergeCell ref="J40:K40"/>
  </mergeCells>
  <printOptions headings="false" gridLines="false" gridLinesSet="true" horizontalCentered="true" verticalCentered="true"/>
  <pageMargins left="0.236111111111111" right="0.236111111111111" top="0.747916666666667" bottom="0.747916666666667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7" activeCellId="0" sqref="A17"/>
    </sheetView>
  </sheetViews>
  <sheetFormatPr defaultRowHeight="15"/>
  <cols>
    <col collapsed="false" hidden="false" max="1" min="1" style="0" width="13.1377551020408"/>
    <col collapsed="false" hidden="false" max="6" min="2" style="0" width="8.72959183673469"/>
    <col collapsed="false" hidden="false" max="7" min="7" style="0" width="13.1377551020408"/>
    <col collapsed="false" hidden="false" max="9" min="8" style="0" width="8.72959183673469"/>
    <col collapsed="false" hidden="false" max="10" min="10" style="0" width="10.9948979591837"/>
    <col collapsed="false" hidden="false" max="1025" min="11" style="0" width="8.72959183673469"/>
  </cols>
  <sheetData>
    <row r="1" customFormat="false" ht="15" hidden="false" customHeight="false" outlineLevel="0" collapsed="false">
      <c r="A1" s="69" t="n">
        <v>5080.5</v>
      </c>
    </row>
    <row r="2" customFormat="false" ht="15" hidden="false" customHeight="false" outlineLevel="0" collapsed="false">
      <c r="A2" s="69" t="n">
        <v>15.54</v>
      </c>
    </row>
    <row r="3" customFormat="false" ht="15" hidden="false" customHeight="false" outlineLevel="0" collapsed="false">
      <c r="A3" s="69" t="n">
        <v>1544.82</v>
      </c>
    </row>
    <row r="4" customFormat="false" ht="15" hidden="false" customHeight="false" outlineLevel="0" collapsed="false">
      <c r="A4" s="69" t="n">
        <v>151.44</v>
      </c>
    </row>
    <row r="5" customFormat="false" ht="15" hidden="false" customHeight="false" outlineLevel="0" collapsed="false">
      <c r="A5" s="69" t="n">
        <v>552.76</v>
      </c>
    </row>
    <row r="6" customFormat="false" ht="15" hidden="false" customHeight="false" outlineLevel="0" collapsed="false">
      <c r="A6" s="69" t="n">
        <v>15.54</v>
      </c>
    </row>
    <row r="7" customFormat="false" ht="15" hidden="false" customHeight="false" outlineLevel="0" collapsed="false">
      <c r="A7" s="69" t="n">
        <v>1027.69</v>
      </c>
    </row>
    <row r="8" customFormat="false" ht="15" hidden="false" customHeight="false" outlineLevel="0" collapsed="false">
      <c r="A8" s="69" t="n">
        <v>258.97</v>
      </c>
      <c r="J8" s="69"/>
    </row>
    <row r="9" customFormat="false" ht="15" hidden="false" customHeight="false" outlineLevel="0" collapsed="false">
      <c r="A9" s="69" t="n">
        <v>696.52</v>
      </c>
      <c r="G9" s="69"/>
      <c r="J9" s="69"/>
    </row>
    <row r="10" customFormat="false" ht="15" hidden="false" customHeight="false" outlineLevel="0" collapsed="false">
      <c r="A10" s="69" t="n">
        <v>263.04</v>
      </c>
      <c r="G10" s="69"/>
    </row>
    <row r="11" customFormat="false" ht="15" hidden="false" customHeight="false" outlineLevel="0" collapsed="false">
      <c r="A11" s="69" t="n">
        <v>327.62</v>
      </c>
      <c r="G11" s="69"/>
    </row>
    <row r="12" customFormat="false" ht="15" hidden="false" customHeight="false" outlineLevel="0" collapsed="false">
      <c r="A12" s="69" t="n">
        <v>172.11</v>
      </c>
      <c r="G12" s="69"/>
    </row>
    <row r="13" customFormat="false" ht="15" hidden="false" customHeight="false" outlineLevel="0" collapsed="false">
      <c r="A13" s="69" t="n">
        <v>302.46</v>
      </c>
      <c r="G13" s="69"/>
    </row>
    <row r="14" customFormat="false" ht="15" hidden="false" customHeight="false" outlineLevel="0" collapsed="false">
      <c r="A14" s="69" t="n">
        <v>334.14</v>
      </c>
      <c r="G14" s="69"/>
    </row>
    <row r="15" customFormat="false" ht="15" hidden="false" customHeight="false" outlineLevel="0" collapsed="false">
      <c r="A15" s="69" t="n">
        <v>223.24</v>
      </c>
      <c r="G15" s="69"/>
    </row>
    <row r="16" customFormat="false" ht="15" hidden="false" customHeight="false" outlineLevel="0" collapsed="false">
      <c r="A16" s="69" t="n">
        <f aca="false">SUM(A1:A15)</f>
        <v>10966.39</v>
      </c>
      <c r="G16" s="69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LibreOffice/4.3.4.1$Windows_x86 LibreOffice_project/bc356b2f991740509f321d70e4512a6a54c5f243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2015-04-21T09:00:36Z</dcterms:created>
  <dc:creator>Gennaro Cascone</dc:creator>
  <dc:language>it-IT</dc:language>
  <cp:lastModifiedBy>iovinet</cp:lastModifiedBy>
  <cp:lastPrinted>2018-03-09T15:07:43Z</cp:lastPrinted>
  <dcterms:modified xsi:type="dcterms:W3CDTF">2018-03-09T15:11:51Z</dcterms:modified>
  <cp:revision>0</cp:revision>
</cp:coreProperties>
</file>